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195" windowHeight="9720" activeTab="2"/>
  </bookViews>
  <sheets>
    <sheet name="NP" sheetId="4" r:id="rId1"/>
    <sheet name="FIC" sheetId="2" r:id="rId2"/>
    <sheet name="CITARI" sheetId="5" r:id="rId3"/>
    <sheet name="NT" sheetId="3" r:id="rId4"/>
  </sheets>
  <definedNames>
    <definedName name="_xlnm.Print_Titles" localSheetId="1">FIC!$5:$5</definedName>
    <definedName name="_xlnm.Print_Titles" localSheetId="0">NP!$5:$5</definedName>
    <definedName name="OLE_LINK1" localSheetId="1">FIC!#REF!</definedName>
  </definedNames>
  <calcPr calcId="124519"/>
</workbook>
</file>

<file path=xl/calcChain.xml><?xml version="1.0" encoding="utf-8"?>
<calcChain xmlns="http://schemas.openxmlformats.org/spreadsheetml/2006/main">
  <c r="E59" i="2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</calcChain>
</file>

<file path=xl/sharedStrings.xml><?xml version="1.0" encoding="utf-8"?>
<sst xmlns="http://schemas.openxmlformats.org/spreadsheetml/2006/main" count="177" uniqueCount="79">
  <si>
    <t>Articol</t>
  </si>
  <si>
    <t>FI</t>
  </si>
  <si>
    <t>Nr.crt.</t>
  </si>
  <si>
    <t>TOTAL</t>
  </si>
  <si>
    <t>Observaţii</t>
  </si>
  <si>
    <t>autor de corespondenţă</t>
  </si>
  <si>
    <t xml:space="preserve">NUMĂR ARTICOLE ÎN REVISTE ISI CA AUTOR PRINCIPAL
(PRIM AUTOR SAU AUTOR DE CORESPONDENŢĂ)
</t>
  </si>
  <si>
    <t>NUMĂRUL TOTAL DE ARTICOLE ÎN REVISTE ISI (NT)</t>
  </si>
  <si>
    <t>Numar autori</t>
  </si>
  <si>
    <t>Punctaj</t>
  </si>
  <si>
    <t>FIŞĂ DE CALCUL</t>
  </si>
  <si>
    <t>pentru factorul de impact cumulat (FIC)</t>
  </si>
  <si>
    <t xml:space="preserve">prim autor </t>
  </si>
  <si>
    <t>C. Busuioc, M. Stroescu, A. Stoica-Guzun, G. Voicu, S.I. Jinga, Fabrication of 3D calcium phosphates based scaffolds using bacterial cellulose as template, Ceramics International 42 (2016) 15449-15458. WOS:000382269800041</t>
  </si>
  <si>
    <t>A.V. Zanfir, G. Voicu, S.I. Jinga, E. Vasile, V. Ionita, Low-temperature synthesis of BaTiO3 nanopowders, Ceramics International 42 (2016) 1672-1678. WOS:000365367000085</t>
  </si>
  <si>
    <t>S.I. Jinga, G. Voicu, A. Stoica-Guzun, M. Stroescu, A.M. Grumezescu, C. Bleotu, Biocellulose nanowhiskers cement composites for endodontic use, Digest Journal of Nanomaterials and Biostructures 9 (2014) 543-550. WOS:000339050700012</t>
  </si>
  <si>
    <t>E. Pavel, S.I. Jinga, B.S. Vasile, A. Dinescu, V. Marinescu, R. Trusca, N. Tosa, Quantum optical lithography from 1 nm resolution to pattern transfer on silicon wafer, Optics and Laser Technology 60 (2014) 80-84. WOS:000333513200013</t>
  </si>
  <si>
    <t>S.I. Jinga, The establishment of growing conditions of LiF single crystals for YAG: Nd laser Q-switch, Romanian Journal of Materials 44 (2014) 60-65. WOS:000335276800008</t>
  </si>
  <si>
    <t>C. Busuioc, S.I. Jinga, Preparation and characterization of LixZn2-xVxSi1-xO4 ceramics, Ceramics International 40 (2014) 5931-5936. WOS:000332268200109</t>
  </si>
  <si>
    <t>S.I. Jinga, G. Isopencu, A. Stoica-Guzun, M. Stroescu, M. Ferdes, B. Ohreac, Silver green synthesis on bacterial cellulose membranes using tannic acid, Digest Journal of Nanomaterials and Biostructures 8 (2013) 1711-1717. WOS:000327818000035</t>
  </si>
  <si>
    <t>C. Busuioc, S.I. Jinga, Characterization of LiZnVO4 ceramics prepared by two different methods, Journal of Optoelectronics and Advanced Materials 15 (2013) 1470-1474. WOS:000329482600051</t>
  </si>
  <si>
    <t>S.I. Jinga, G. Voicu, I. Vasile, A.I. Badanoiu, Bioactive glass-ceramic in the CaO-SiO2-P2O5-CaF2-MgO system obtained by sol-gel method, Romanian Journal of Materials 43 (2013) 396-401. WOS:000328923700005</t>
  </si>
  <si>
    <t>G. Voicu, S.I. Jinga, R. Trusca, F. Iordache, Synthesis, characterization and bio-evaluation of bioactive composites scaffolds based on collagen and glass ceramic, Digest Journal of Nanomaterials and Biostructures 9 (2014) 99-108. WOS:000332760700012</t>
  </si>
  <si>
    <t>S. Stoleriu, A. Puia, S.I. Jinga, E. Andronescu, Gas sensors in SnO2-ZrO2 binary system, Romanian Journal of Materials 43 (2013) 445-452. WOS:000328923700011</t>
  </si>
  <si>
    <t>C. Busuioc, S.I. Jinga, BaZn1/3Ta2/3O3 Ceramics doped with Nb5+, Zr4+ or Eu3+, Romanian Journal of Materials 43 (2013) 438-444. WOS:000328923700010</t>
  </si>
  <si>
    <t>S.I. Jinga, S. Stoleriu, C. Busuioc, Microwave dielectric properties of Ba(Zn1/3Ta2/3)O3 ceramics doped with Nb2O5, MnO2 or V2O3, Materials Research Bulletin 47 (2012) 3713-3718. WOS:000311865200105</t>
  </si>
  <si>
    <t>C. Busuioc, S.I. Jinga, S. Stoleriu, L. Nedelcu, E. Andronescu, Ba(Zn1/3Ta2/3)O3 perovskite ceramics doped with Nb5+, Ce4+ or Yb3+, Journal of Optoelectronics and Advanced Materials 14 (2012) 238-244. WOS:000304429900009</t>
  </si>
  <si>
    <t>S. Jinga, E. Andronescu, C. Jinga, L. Ionescu, C. Mazilu, E. Pavel, S. Hodorogea, Fluorosilicate glass-ceramics with rare earths for 3D optical data storage media, Romanian Journal of Materials 39 (2009) 25-30. WOS:000264305300003</t>
  </si>
  <si>
    <t xml:space="preserve"> autor de corespondenţă</t>
  </si>
  <si>
    <t>ANEXA 2</t>
  </si>
  <si>
    <t>Nr.</t>
  </si>
  <si>
    <t>Lucrari</t>
  </si>
  <si>
    <t>Nr. Autori</t>
  </si>
  <si>
    <t>FIC</t>
  </si>
  <si>
    <t>A. Stoica-Guzun, M. Stroescu, S.I. Jinga, N. Mihalache, A. Botez, C. Matei, D. Berger, C.M. Damian, V. Ionita, Box-Behnken experimental design for chromium(VI) ions removal by bacterial cellulose-magnetite composites, International Journal of Biological Macromolecules 91 (2016) 1062-1072. WOS:000382339200125</t>
  </si>
  <si>
    <t>A.V. Zanfir, G. Voicu, C. Busuioc, S.I. Jinga, M.G. Albu, F. Iordache, New Coll-HA/BT composite materials for hard tissue engineering, Materials Science and Engineering C 62 (2016) 795-805. WOS:000372759100096</t>
  </si>
  <si>
    <t>S.O. Dima, T. Dobre, A. Stoica-Guzun, F. Oancea, S.I. Jinga, C.A. Nicolae, Molecularly imprinted bio-membranes based on cellulose nano-fibers for drug release and selective separations, Macromolecular Symposia 359 (2016) 124-128.</t>
  </si>
  <si>
    <t>G. Juncu, A. Stoica-Guzun, M. Stroescu, G. Isopencu, S.I. Jinga, Drug release kinetics from carboxymethylcellulose-bacterial cellulose composite films, International Journal of Pharmaceutics 510 (2016) 485-492. WOS:000380754500010</t>
  </si>
  <si>
    <t>G. Voicu, D. Miu, I. Dogaru, S.I. Jinga, C. Busuioc, Vitroceramic interface deposited on titanium substrate by pulsed laser deposition method, International Journal of Pharmaceutics 510 (2016) 449-456. WOS:000380754500006</t>
  </si>
  <si>
    <t>E. Pavel, S.I. Jinga, B.S. Vasile, A. Dinescu, N. Tosa, R. Trusca, 3D direct laser writing of petabyte optical disk, Optics and Laser Technology 71 (2015) 45-49. WOS:000354506900006</t>
  </si>
  <si>
    <t>M. Stroescu, A. Stoica-Guzun, G. Isopencu, S.I. Jinga, O. Parvulescu, T. Dobre, M. Vasilescu, Chitosan-vanillin composites with antimicrobial properties, Food Hydrocolloids 48 (2015) 62-71. WOS:000352697700008</t>
  </si>
  <si>
    <t>D. Miu, S.I. Jinga, B.S. Vasile, L. Miu, Out of plane superferromagnetic behavior of quasi two-dimensional Fe/Al2O3 multilayer nanocomposites, Journal of Applied Physics 117 (2015) 074303. WOS:000351130900018</t>
  </si>
  <si>
    <t>A. Stoica-Guzun, M. Stroescu, S.I. Jinga, G. Voicu , A.M. Grumezescu, A.M. Holban, Plackett-Burman experimental design for bacterial cellulose-silica composites synthesis, Materials Science and Engineering C 42 (2014) 280-288. WOS:000340687400037</t>
  </si>
  <si>
    <t>R.D. Pavaloiu, A. Stoica-Guzun, M. Stroescu, S.I. Jinga, T. Dobre, Composite films of poly(vinyl alcohol)-chitosan-bacterial cellulose for drug controlled release, International Journal of Biological Macromolecules 68 (2014) 117-124. WOS:000338414600020</t>
  </si>
  <si>
    <t>D. Miu, C. Sima, S.I. Jinga, B.S. Vasile, L. Miu, A simple approach for the magnetic relaxation in systems of weakly-interacting, dispersive nanoparticles in applied magnetic field, Journal of Superconductivity and Novel Magnetism 27 (2014) 781-785. WOS:000331380000018</t>
  </si>
  <si>
    <t>A. Stoica-Guzun, M. Stroescu, S.I. Jinga, I.M. Jipa, T. Dobre, Microwave assisted synthesis of bacterial cellulose-calcium carbonate composites, Industrial Crops and Products 50 (2013) 414-422. WOS:000326903600055</t>
  </si>
  <si>
    <t>E. Pavel, S. Jinga, E. Andronescu, B.S. Vasile, G. Kada, A. Sasahara, N. Tosa, A. Matei, M. Dinescu, A. Dinescu, O.R. Vasile, 2 nm quantum optical lithography, Optics Communications 291 (2013) 259-263. WOS:000315001200041</t>
  </si>
  <si>
    <t>C. Busuioc, S.I. Jinga, E. Andronescu, Barium magnesium tantalate thin films obtained by sol-gel processing, Romanian Journal of Materials 42 (2012) 299-305. WOS:000309295900012</t>
  </si>
  <si>
    <t>M. Stroescu, A. Stoica-Guzun, S.I. Jinga, T. Dobre, I.M. Jipa, L.M. Dobre, Influence of sodium dodecyl sulfate and cetyl trimethylammonium bromide upon calcium carbonate precipitation on bacterial cellulose, Korean Journal of Chemical Engineering 29 (2012) 1216-1223. WOS:000308260100016</t>
  </si>
  <si>
    <t>C.Z. Kibedi-Szabo, M. Stroescu, A. Stoica-Guzun, S.I. Jinga, S. Szilveszter, I. Jipa, T. Dobre, Biodegradation behavior of composite films with poly (vinyl alcohol) matrix, Journal of Polymers and the Environment 20 (2012) 422-430. WOS:000304147400019</t>
  </si>
  <si>
    <t>L. Nedelcu, N.D. Scarisoreanu, C. Chirila, C. Busuioc, M.G. Banciu, S.I. Jinga, M. Dinescu, Structural and dielectric properties of Ba(X1/3Ta2/3)O3 thin films grown by RF-PLD, Applied Surface Science 278 (2013) 158-161. WOS:000320598300032</t>
  </si>
  <si>
    <t>I.M. Jipa, L. Dobre, M. Stroescu, A. Stoica-Guzun, S. Jinga, T. Dobre, Preparation and characterization of bacterial cellulose-poly(vinyl alcohol) films with antimicrobial properties, Materials Letters 66 (2012) 125-127. WOS:000297660300037</t>
  </si>
  <si>
    <t>I.M. Jipa, M. Stroescu, A. Stoica-Guzun, T. Dobre, S. Jinga, T. Zaharescu, Effect of gamma irradiation on biopolymer composite films of poly(vinyl alcohol) and bacterial cellulose, Nuclear Instruments and Methods in Physics Research B 278 (2012) 82-87. WOS:000303097500015</t>
  </si>
  <si>
    <t>A. Stoica-Guzun, M. Stroescu, S. Jinga, I. Jipa, T. Dobre, L. Dobre, Ultrasound influence upon calcium carbonate precipitation on bacterial cellulose membranes, Ultrasonics Sonochemistry 19 (2012) 909-915. WOS:000302044000030</t>
  </si>
  <si>
    <t>I.M. Jipa, A. Stoica, M. Stroescu, L.M. Dobre, T. Dobre, S. Jinga, C. Tardei, Potassium sorbate release from poly(vinyl alcohol)-bacterial cellulose films, Chemical Papers 66 (2012) 138-143. WOS:000297363800008</t>
  </si>
  <si>
    <t>E. Pavel, M. Mihailescu, V.B. Nicolae, S. Jinga, E. Andronescu, E. Rotiu, L. Ionescu, C. Mazilu, Holographic testing of fluorescent photosensitive glass-ceramics, Optics Communications 284 (2011) 930-933. WOS:000285861000005</t>
  </si>
  <si>
    <t>E. Pavel, S. Jinga, E. Andronescu, B.S. Vasile, E. Rotiu, L. Ionescu, C. Mazilu, 5 nm structures produced by direct laser writing, Nanotechnology 22 (2011) 025301. WOS:000285093500008</t>
  </si>
  <si>
    <t>C. Jinga, D. Berger, C. Matei, S. Jinga, E. Andronescu, Characterization of BaMg1/3(Ta1-xNbx)2/3O3 ceramics obtained by a modified Pechini method, Journal of Alloys and Compounds 497 (2010) 239-243. WOS:000278744600050</t>
  </si>
  <si>
    <t>C. Jinga, E. Andronescu, S. Jinga, A. Ioachim, L. Nedelcu, M.I. Toacsan, Synthesis and characterization of doped Ba(Mg1/3Ta2/3)O3 ceramics, Journal of Optoelectronics and Advanced Materials 12 (2010) 282-287. WOS:000275651000019</t>
  </si>
  <si>
    <t>C. Onose, S. Jinga, C.S. Onose, H. Niciu, The study of influence of structural inhomogenities upon optical parameters of zinc sulphide optical ceramic, Journal of Optoelectronics and Advanced Materials 11 (2009) 2044-2048. WOS:000273490800026</t>
  </si>
  <si>
    <t>H.V. Alexandru, A. Ioachim, M.I. Toacsan, L. Nedelcu, M.G. Banciu, C. Berbecaru, G. Voicu, S. Jinga, E. Andronescu, Ba(Zn1/3Ta2/3)O3 ceramics for microwave and millimeter-wave applications, Annals of the New York Academy of Sciences 1161 (2009) 549-553. WOS:000266236000046</t>
  </si>
  <si>
    <t>E. Andronescu, S. Jinga, E. Rotiu, L. Ionescu, C. Mazilu, E. Pavel, D. Patroi, M. Davidescu, V. Vulpe, Fluorescent photosensitive glass-ceramics - A novel media for optical data storage, Journal of Optoelectronics and Advanced Materials 10 (2008) 294-297. WOS:000253691400015</t>
  </si>
  <si>
    <t>A. Ioachim, L. Nedelcu, E. Andronescu, S. Jinga, M.I. Toacsan, M.G. Banciu, A. Lorinczi, M. Popescu, The effects of thermal treatments on microwave dielectric properties of Ba(Zn1/3Ta2/3)O3 ceramics, Journal of Optoelectronics and Advanced Materials 10 (2008) 209-212. WOS:000252986700032</t>
  </si>
  <si>
    <t>A. Ioachim, M.I. Toacsan, L. Nedelcu, M.G. Banciu, C.A. Dutu, E. Andronescu, S. Jinga, Thermal treatments effects on microwave dielectric properties of Ba(Zn1/3Ta2/3)O3 ceramics, Romanian Journal of Information Science and Technology 10 (2007) 261-268. WOS:000255518700005</t>
  </si>
  <si>
    <t>C. Onose, C.S. Onose, S. Jinga, M. Elisa, H. Niciu, C. Grigorescu, J.C. Vasiliu, The synthesis of luminescent nanoparticles from aqueous solutions, Journal of Optoelectronics and Advanced Materials 9 (2007) 1534-1539. WOS:000246866900074</t>
  </si>
  <si>
    <t>A. Ioachim, M.I. Toacsan, L. Nedelcu, M.G. Banciu, C.A. Dutu, E. Andronescu, S. Jinga, P. Nita, H.V. Alexandru, Dielectric properties of BZT ceramics for microwave applications, Journal of Optoelectronics and Advanced Materials 9 (2007) 1833-1838. WOS:000247153900052</t>
  </si>
  <si>
    <t>ANEXA 1</t>
  </si>
  <si>
    <t>Calcium phosphates grown on bacterial cellulose template
By:Busuioc, C (Busuioc, C.)[ 1 ] ; Ghitulica, CD (Ghitulica, C. D.)[ 1 ] ; Stoica, A (Stoica, A.)[ 1 ] ; Stroescu, M (Stroescu, M.)[ 1 ] ; Voicu, G (Voicu, G.)[ 1 ] ; Ionita, V (Ionita, V.)[ 1 ] ; Averous, L (Averous, L.)[ 2 ] ; Jinga, SI (Jinga, S. I.)[ 1 ]CERAMICS INTERNATIONALVolume: 44  Issue: 8  Pages: 9433-9441
DOI: 10.1016/j.ceramint.2018.02.160Published:JUN 1 2018 WOS:000430522200088</t>
  </si>
  <si>
    <t>STUDY ON CURRENT STATE AND FUTURE TRENDS OF FLUE GAS DESULPHURIZATION TEHNOLOGIES: A REVIEW
By:Lisnic, R (Lisnic, Razvan)[ 1 ] ; Jinga, SI (Jinga, Sorin Ion)[ 2 ]REVISTA ROMANA DE MATERIALE-ROMANIAN JOURNAL OF MATERIALSVolume: 48  Issue: 1  Pages: 83-90Published:2018 WOS:000429213900013</t>
  </si>
  <si>
    <t>Applied Surface ScienceVolume 424, 1 December 2017, Pages 138-144, Iron nonostructures embedded in alumina multilayered matrix by successive laser deposition, Busuioc, C.,Jinga, S.-I.Email Author WOS:000413651400002</t>
  </si>
  <si>
    <t>Ceramics InternationalVolume 43, Issue 7, 1 May 2017, Pages 5498-5504,Vitroceramic coatings deposited by laser ablation on Ti-Zr substrates for implantable medical applications with improved biocompatibility(Article),Busuioc, C.a,Voicu, G.a,Zuzu, I.D.a,Miu, D.b,Sima, C.b,Iordache, F.c,Jinga, S.I.aEmail Author  WOS:000397075900019</t>
  </si>
  <si>
    <t>Transparent ferroelectric ceramic from chemical synthesized powders
By:Jinga, S (Jinga, S); Onose, C (Onose, C)SIOEL '99: SIXTH SYMPOSIUM ON OPTOELECTRONICSBook Series: PROCEEDINGS OF THE SOCIETY OF PHOTO-OPTICAL INSTRUMENTATION ENGINEERS (SPIE)Volume: 4068  Pages: 78-83DOI: 10.1117/12.378642 WOS:000086320700011</t>
  </si>
  <si>
    <t>CERAMIC MATERIALS OBTAINED BY HOT-PRESSING METHOD FOR OPTICAL WINDOWSBy:ONOSE, C (ONOSE, C); JINGA, S (JINGA, S)FOURTH CONFERENCE IN OPTICS, ROMOPTO '94
Book Series: PROCEEDINGS OF THE SOCIETY OF PHOTO-OPTICAL INSTRUMENTATION ENGINEERS (SPIE)Volume: 2461  Pages: 623-625
DOI: 10.1117/12.203500 WOS:A1995BC78V00137</t>
  </si>
  <si>
    <t>Ceramics InternationalVolume 43, Issue 7, 1 May 2017, Pages 5498-5504,Vitroceramic coatings deposited by laser ablation on Ti-Zr substrates for implantable medical applications with improved biocompatibility(Article),Busuioc, C.a,Voicu, G.a,Zuzu, I.D.a,Miu, D.b,Sima, C.b,Iordache, F.c,Jinga, S.I.aEmail Author WOS:000397075900019</t>
  </si>
  <si>
    <t>Carbohydrate PolymersVolume 174, 15 October 2017, Pages 160-170, Improvement of silicate cement properties with bacterial cellulose powder addition for applications in dentistry, Voicu, G.,Jinga, S.-I.,Drosu, B.-G.,Busuioc, C.Email Author WOS:000407696800018</t>
  </si>
  <si>
    <t>Annealing effects on properties of Ba(Zn1/3Ta2/3)O-3 dielectric materials
By:Ioachim, A (Ioachim, A.)[ 1 ] ; Toacsan, MI (Toacsan, M. I.)[ 1 ] ; Banciu, MG (Banciu, M. G.)[ 1 ] ; Nedelcu, L (Nedelcu, L.)[ 1 ] ; Dutu, CA (Dutu, C. A.)[ 1 ] ; Andronescu, E (Andronescu, E.)[ 2 ] ; Jinga, S (Jinga, S.)[ 2 ]2006 INTERNATIONAL SEMICONDUCTOR CONFERENCE, VOLS 1 AND 2Book Group Author(s):IEEEPages: 253-+Published:2007 WOS:000243090700051</t>
  </si>
  <si>
    <t>Zinc oxide semiconductor ceramic with non-linear electric properties obtained by the co-precipitation methodBy:Andronescu, E (Andronescu, E); Jinga, S (Jinga, S); Onose, C (Onose, C)
View ResearcherID and ORCID2001 INTERNATIONAL SEMICONDUCTOR CONFERENCE, VOL 1 &amp; 2, PROCEEDINGSBook Group Author(s):IMT-BUCHAREST; IMT-BUCHARESTPages: 13-14Published:2001 WOS:000175459600002</t>
  </si>
  <si>
    <t>Phosphors with sulphide matrix. Synthesis parameters influence on optical propertiesBy:Onose, C (Onose, C); Jinga, S (Jinga, S); Onose, C (Onose, C)View ResearcherID and ORCIDSIOEL '99: SIXTH SYMPOSIUM ON OPTOELECTRONICSEdited by:Necsoiu, T; Robu, M; Dumitras, DC
Book Series: Proceedings of SPIEVolume: 4068  Pages: 72-77DOI: 10.1117/12.378631Published:2000 WOS:000086320700010</t>
  </si>
  <si>
    <t>TOTAL ISI =57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</si>
</sst>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3">
    <font>
      <sz val="10"/>
      <name val="Arial"/>
      <charset val="238"/>
    </font>
    <font>
      <sz val="12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8" fillId="0" borderId="1" xfId="0" applyFont="1" applyFill="1" applyBorder="1" applyAlignment="1">
      <alignment horizontal="justify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1" fontId="2" fillId="0" borderId="0" xfId="0" applyNumberFormat="1" applyFont="1" applyAlignment="1">
      <alignment horizontal="center" vertical="center"/>
    </xf>
    <xf numFmtId="0" fontId="12" fillId="0" borderId="4" xfId="0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4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13</xdr:col>
      <xdr:colOff>390524</xdr:colOff>
      <xdr:row>39</xdr:row>
      <xdr:rowOff>104775</xdr:rowOff>
    </xdr:to>
    <xdr:pic>
      <xdr:nvPicPr>
        <xdr:cNvPr id="2" name="Imagin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4"/>
          <a:ext cx="8315324" cy="6257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opLeftCell="A25" workbookViewId="0">
      <selection activeCell="B37" sqref="B37"/>
    </sheetView>
  </sheetViews>
  <sheetFormatPr defaultRowHeight="12.75"/>
  <cols>
    <col min="1" max="1" width="6.42578125" style="3" bestFit="1" customWidth="1"/>
    <col min="2" max="2" width="64.28515625" style="1" customWidth="1"/>
    <col min="3" max="3" width="21" style="13" customWidth="1"/>
  </cols>
  <sheetData>
    <row r="1" spans="1:10" ht="15.75">
      <c r="C1" s="11" t="s">
        <v>29</v>
      </c>
    </row>
    <row r="2" spans="1:10" ht="15.75">
      <c r="C2" s="11"/>
    </row>
    <row r="3" spans="1:10" ht="49.5" customHeight="1">
      <c r="A3" s="39" t="s">
        <v>6</v>
      </c>
      <c r="B3" s="39"/>
      <c r="C3" s="39"/>
    </row>
    <row r="4" spans="1:10" ht="13.5" thickBot="1"/>
    <row r="5" spans="1:10" s="2" customFormat="1">
      <c r="A5" s="37" t="s">
        <v>2</v>
      </c>
      <c r="B5" s="33" t="s">
        <v>0</v>
      </c>
      <c r="C5" s="35" t="s">
        <v>4</v>
      </c>
    </row>
    <row r="6" spans="1:10" s="2" customFormat="1">
      <c r="A6" s="38"/>
      <c r="B6" s="34"/>
      <c r="C6" s="36"/>
    </row>
    <row r="7" spans="1:10" s="2" customFormat="1">
      <c r="A7" s="38"/>
      <c r="B7" s="34"/>
      <c r="C7" s="36"/>
    </row>
    <row r="8" spans="1:10" s="2" customFormat="1" ht="102">
      <c r="A8" s="38">
        <v>1</v>
      </c>
      <c r="B8" s="34" t="s">
        <v>67</v>
      </c>
      <c r="C8" s="36" t="s">
        <v>5</v>
      </c>
    </row>
    <row r="9" spans="1:10" s="2" customFormat="1" ht="76.5">
      <c r="A9" s="38">
        <v>2</v>
      </c>
      <c r="B9" s="34" t="s">
        <v>68</v>
      </c>
      <c r="C9" s="36" t="s">
        <v>5</v>
      </c>
    </row>
    <row r="10" spans="1:10" s="2" customFormat="1" ht="76.5">
      <c r="A10" s="38">
        <v>3</v>
      </c>
      <c r="B10" s="34" t="s">
        <v>70</v>
      </c>
      <c r="C10" s="36" t="s">
        <v>5</v>
      </c>
    </row>
    <row r="11" spans="1:10" s="2" customFormat="1" ht="51">
      <c r="A11" s="38">
        <v>4</v>
      </c>
      <c r="B11" s="34" t="s">
        <v>69</v>
      </c>
      <c r="C11" s="36" t="s">
        <v>5</v>
      </c>
    </row>
    <row r="12" spans="1:10" s="5" customFormat="1" ht="78.75" customHeight="1">
      <c r="A12" s="38">
        <v>5</v>
      </c>
      <c r="B12" s="17" t="s">
        <v>13</v>
      </c>
      <c r="C12" s="18" t="s">
        <v>5</v>
      </c>
    </row>
    <row r="13" spans="1:10" s="5" customFormat="1" ht="72" customHeight="1">
      <c r="A13" s="38">
        <v>6</v>
      </c>
      <c r="B13" s="17" t="s">
        <v>14</v>
      </c>
      <c r="C13" s="18" t="s">
        <v>5</v>
      </c>
    </row>
    <row r="14" spans="1:10" s="5" customFormat="1" ht="75" customHeight="1">
      <c r="A14" s="38">
        <v>7</v>
      </c>
      <c r="B14" s="17" t="s">
        <v>15</v>
      </c>
      <c r="C14" s="19" t="s">
        <v>12</v>
      </c>
      <c r="J14" s="16"/>
    </row>
    <row r="15" spans="1:10" s="5" customFormat="1" ht="81" customHeight="1">
      <c r="A15" s="38">
        <v>8</v>
      </c>
      <c r="B15" s="17" t="s">
        <v>16</v>
      </c>
      <c r="C15" s="19" t="s">
        <v>5</v>
      </c>
    </row>
    <row r="16" spans="1:10" s="5" customFormat="1" ht="46.5" customHeight="1">
      <c r="A16" s="38">
        <v>9</v>
      </c>
      <c r="B16" s="17" t="s">
        <v>17</v>
      </c>
      <c r="C16" s="18" t="s">
        <v>12</v>
      </c>
    </row>
    <row r="17" spans="1:3" s="6" customFormat="1" ht="72" customHeight="1">
      <c r="A17" s="38">
        <v>10</v>
      </c>
      <c r="B17" s="17" t="s">
        <v>18</v>
      </c>
      <c r="C17" s="18" t="s">
        <v>5</v>
      </c>
    </row>
    <row r="18" spans="1:3" s="6" customFormat="1" ht="61.5" customHeight="1">
      <c r="A18" s="38">
        <v>11</v>
      </c>
      <c r="B18" s="17" t="s">
        <v>19</v>
      </c>
      <c r="C18" s="18" t="s">
        <v>12</v>
      </c>
    </row>
    <row r="19" spans="1:3" s="6" customFormat="1" ht="74.25" customHeight="1">
      <c r="A19" s="38">
        <v>12</v>
      </c>
      <c r="B19" s="17" t="s">
        <v>20</v>
      </c>
      <c r="C19" s="19" t="s">
        <v>5</v>
      </c>
    </row>
    <row r="20" spans="1:3" s="6" customFormat="1" ht="75.75" customHeight="1">
      <c r="A20" s="38">
        <v>13</v>
      </c>
      <c r="B20" s="17" t="s">
        <v>21</v>
      </c>
      <c r="C20" s="18" t="s">
        <v>12</v>
      </c>
    </row>
    <row r="21" spans="1:3" s="6" customFormat="1" ht="91.5" customHeight="1">
      <c r="A21" s="38">
        <v>14</v>
      </c>
      <c r="B21" s="17" t="s">
        <v>22</v>
      </c>
      <c r="C21" s="19" t="s">
        <v>28</v>
      </c>
    </row>
    <row r="22" spans="1:3" s="6" customFormat="1" ht="78" customHeight="1">
      <c r="A22" s="38">
        <v>15</v>
      </c>
      <c r="B22" s="17" t="s">
        <v>23</v>
      </c>
      <c r="C22" s="19" t="s">
        <v>28</v>
      </c>
    </row>
    <row r="23" spans="1:3" s="6" customFormat="1" ht="72.75" customHeight="1">
      <c r="A23" s="38">
        <v>16</v>
      </c>
      <c r="B23" s="17" t="s">
        <v>24</v>
      </c>
      <c r="C23" s="18" t="s">
        <v>5</v>
      </c>
    </row>
    <row r="24" spans="1:3" s="6" customFormat="1" ht="91.5" customHeight="1">
      <c r="A24" s="38">
        <v>17</v>
      </c>
      <c r="B24" s="17" t="s">
        <v>25</v>
      </c>
      <c r="C24" s="18" t="s">
        <v>12</v>
      </c>
    </row>
    <row r="25" spans="1:3" s="6" customFormat="1" ht="93" customHeight="1">
      <c r="A25" s="38">
        <v>18</v>
      </c>
      <c r="B25" s="17" t="s">
        <v>26</v>
      </c>
      <c r="C25" s="19" t="s">
        <v>5</v>
      </c>
    </row>
    <row r="26" spans="1:3" s="6" customFormat="1" ht="93" customHeight="1">
      <c r="A26" s="38">
        <v>19</v>
      </c>
      <c r="B26" s="17" t="s">
        <v>27</v>
      </c>
      <c r="C26" s="52" t="s">
        <v>12</v>
      </c>
    </row>
    <row r="27" spans="1:3" s="6" customFormat="1" ht="93" customHeight="1">
      <c r="A27" s="38">
        <v>20</v>
      </c>
      <c r="B27" s="17" t="s">
        <v>63</v>
      </c>
      <c r="C27" s="52" t="s">
        <v>5</v>
      </c>
    </row>
    <row r="28" spans="1:3" s="6" customFormat="1" ht="86.25" customHeight="1">
      <c r="A28" s="38">
        <v>21</v>
      </c>
      <c r="B28" s="43" t="s">
        <v>71</v>
      </c>
      <c r="C28" s="52" t="s">
        <v>12</v>
      </c>
    </row>
    <row r="29" spans="1:3" s="6" customFormat="1" ht="84.75" customHeight="1">
      <c r="A29" s="38">
        <v>22</v>
      </c>
      <c r="B29" s="43" t="s">
        <v>72</v>
      </c>
      <c r="C29" s="52" t="s">
        <v>5</v>
      </c>
    </row>
    <row r="31" spans="1:3">
      <c r="B31" s="30" t="s">
        <v>3</v>
      </c>
      <c r="C31" s="31">
        <v>22</v>
      </c>
    </row>
  </sheetData>
  <mergeCells count="1">
    <mergeCell ref="A3:C3"/>
  </mergeCells>
  <phoneticPr fontId="0" type="noConversion"/>
  <pageMargins left="0.74803149606299213" right="0.15748031496062992" top="0.39370078740157483" bottom="0.31496062992125984" header="0.15748031496062992" footer="0.19685039370078741"/>
  <pageSetup paperSize="9" orientation="portrait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E59"/>
  <sheetViews>
    <sheetView topLeftCell="A55" workbookViewId="0">
      <selection activeCell="I10" sqref="I10"/>
    </sheetView>
  </sheetViews>
  <sheetFormatPr defaultRowHeight="12.75"/>
  <cols>
    <col min="1" max="1" width="5.7109375" style="8" customWidth="1"/>
    <col min="2" max="2" width="69.5703125" style="6" customWidth="1"/>
    <col min="3" max="3" width="6.5703125" style="12" customWidth="1"/>
    <col min="4" max="4" width="12.5703125" style="12" customWidth="1"/>
    <col min="5" max="5" width="9.5703125" style="15" customWidth="1"/>
    <col min="6" max="16384" width="9.140625" style="5"/>
  </cols>
  <sheetData>
    <row r="2" spans="1:5" ht="18.75">
      <c r="B2" s="4" t="s">
        <v>10</v>
      </c>
      <c r="C2" s="40" t="s">
        <v>66</v>
      </c>
      <c r="D2" s="40"/>
    </row>
    <row r="3" spans="1:5" ht="15.75">
      <c r="B3" s="7" t="s">
        <v>11</v>
      </c>
      <c r="C3" s="11"/>
    </row>
    <row r="4" spans="1:5">
      <c r="B4" s="5"/>
      <c r="C4" s="13"/>
    </row>
    <row r="5" spans="1:5" s="8" customFormat="1">
      <c r="A5" s="9" t="s">
        <v>2</v>
      </c>
      <c r="B5" s="10" t="s">
        <v>0</v>
      </c>
      <c r="C5" s="9" t="s">
        <v>1</v>
      </c>
      <c r="D5" s="9" t="s">
        <v>8</v>
      </c>
      <c r="E5" s="14" t="s">
        <v>9</v>
      </c>
    </row>
    <row r="6" spans="1:5" ht="50.25" customHeight="1">
      <c r="A6" s="20" t="s">
        <v>30</v>
      </c>
      <c r="B6" s="17" t="s">
        <v>31</v>
      </c>
      <c r="C6" s="21"/>
      <c r="D6" s="22" t="s">
        <v>32</v>
      </c>
      <c r="E6" s="21" t="s">
        <v>33</v>
      </c>
    </row>
    <row r="7" spans="1:5" ht="112.5" customHeight="1">
      <c r="A7" s="20">
        <v>1</v>
      </c>
      <c r="B7" s="17" t="s">
        <v>67</v>
      </c>
      <c r="C7" s="21">
        <v>3.0569999999999999</v>
      </c>
      <c r="D7" s="22">
        <v>1</v>
      </c>
      <c r="E7" s="21">
        <f>C7</f>
        <v>3.0569999999999999</v>
      </c>
    </row>
    <row r="8" spans="1:5" ht="90" customHeight="1">
      <c r="A8" s="20">
        <v>2</v>
      </c>
      <c r="B8" s="17" t="s">
        <v>68</v>
      </c>
      <c r="C8" s="21">
        <v>0.66100000000000003</v>
      </c>
      <c r="D8" s="22">
        <v>1</v>
      </c>
      <c r="E8" s="21">
        <f>C8</f>
        <v>0.66100000000000003</v>
      </c>
    </row>
    <row r="9" spans="1:5" ht="75.75" customHeight="1">
      <c r="A9" s="20">
        <v>3</v>
      </c>
      <c r="B9" s="17" t="s">
        <v>73</v>
      </c>
      <c r="C9" s="21">
        <v>3.0569999999999999</v>
      </c>
      <c r="D9" s="22">
        <v>1</v>
      </c>
      <c r="E9" s="21">
        <f>C9</f>
        <v>3.0569999999999999</v>
      </c>
    </row>
    <row r="10" spans="1:5" ht="64.5" customHeight="1">
      <c r="A10" s="20">
        <v>4</v>
      </c>
      <c r="B10" s="17" t="s">
        <v>74</v>
      </c>
      <c r="C10" s="21">
        <v>5.1580000000000004</v>
      </c>
      <c r="D10" s="22">
        <v>4</v>
      </c>
      <c r="E10" s="21">
        <f>C10/D10</f>
        <v>1.2895000000000001</v>
      </c>
    </row>
    <row r="11" spans="1:5" ht="50.25" customHeight="1">
      <c r="A11" s="20">
        <v>5</v>
      </c>
      <c r="B11" s="17" t="s">
        <v>69</v>
      </c>
      <c r="C11" s="21">
        <v>4.4390000000000001</v>
      </c>
      <c r="D11" s="22">
        <v>1</v>
      </c>
      <c r="E11" s="21">
        <f>C11</f>
        <v>4.4390000000000001</v>
      </c>
    </row>
    <row r="12" spans="1:5" ht="45.75" customHeight="1">
      <c r="A12" s="20">
        <v>6</v>
      </c>
      <c r="B12" s="17" t="s">
        <v>13</v>
      </c>
      <c r="C12" s="21">
        <v>2.758</v>
      </c>
      <c r="D12" s="22">
        <v>1</v>
      </c>
      <c r="E12" s="23">
        <f>C12</f>
        <v>2.758</v>
      </c>
    </row>
    <row r="13" spans="1:5" ht="63.75" customHeight="1">
      <c r="A13" s="20">
        <v>7</v>
      </c>
      <c r="B13" s="17" t="s">
        <v>14</v>
      </c>
      <c r="C13" s="21">
        <v>2.758</v>
      </c>
      <c r="D13" s="23">
        <v>1</v>
      </c>
      <c r="E13" s="23">
        <f t="shared" ref="E13:E26" si="0">C13</f>
        <v>2.758</v>
      </c>
    </row>
    <row r="14" spans="1:5" ht="51.75" customHeight="1">
      <c r="A14" s="20">
        <v>8</v>
      </c>
      <c r="B14" s="17" t="s">
        <v>15</v>
      </c>
      <c r="C14" s="21">
        <v>0.75600000000000001</v>
      </c>
      <c r="D14" s="23">
        <v>1</v>
      </c>
      <c r="E14" s="23">
        <f t="shared" si="0"/>
        <v>0.75600000000000001</v>
      </c>
    </row>
    <row r="15" spans="1:5" ht="78.75" customHeight="1">
      <c r="A15" s="20">
        <v>9</v>
      </c>
      <c r="B15" s="17" t="s">
        <v>16</v>
      </c>
      <c r="C15" s="21">
        <v>1.879</v>
      </c>
      <c r="D15" s="23">
        <v>1</v>
      </c>
      <c r="E15" s="23">
        <f t="shared" si="0"/>
        <v>1.879</v>
      </c>
    </row>
    <row r="16" spans="1:5" ht="68.25" customHeight="1">
      <c r="A16" s="20">
        <v>10</v>
      </c>
      <c r="B16" s="17" t="s">
        <v>17</v>
      </c>
      <c r="C16" s="21">
        <v>0.61199999999999999</v>
      </c>
      <c r="D16" s="23">
        <v>1</v>
      </c>
      <c r="E16" s="23">
        <f t="shared" si="0"/>
        <v>0.61199999999999999</v>
      </c>
    </row>
    <row r="17" spans="1:5" ht="64.5" customHeight="1">
      <c r="A17" s="20">
        <v>11</v>
      </c>
      <c r="B17" s="17" t="s">
        <v>18</v>
      </c>
      <c r="C17" s="21">
        <v>2.758</v>
      </c>
      <c r="D17" s="23">
        <v>1</v>
      </c>
      <c r="E17" s="23">
        <f t="shared" si="0"/>
        <v>2.758</v>
      </c>
    </row>
    <row r="18" spans="1:5" ht="63" customHeight="1">
      <c r="A18" s="20">
        <v>12</v>
      </c>
      <c r="B18" s="17" t="s">
        <v>19</v>
      </c>
      <c r="C18" s="21">
        <v>0.75600000000000001</v>
      </c>
      <c r="D18" s="23">
        <v>1</v>
      </c>
      <c r="E18" s="23">
        <f t="shared" si="0"/>
        <v>0.75600000000000001</v>
      </c>
    </row>
    <row r="19" spans="1:5" ht="69.75" customHeight="1">
      <c r="A19" s="20">
        <v>13</v>
      </c>
      <c r="B19" s="17" t="s">
        <v>20</v>
      </c>
      <c r="C19" s="21">
        <v>0.38300000000000001</v>
      </c>
      <c r="D19" s="23">
        <v>1</v>
      </c>
      <c r="E19" s="23">
        <f t="shared" si="0"/>
        <v>0.38300000000000001</v>
      </c>
    </row>
    <row r="20" spans="1:5" ht="51" customHeight="1">
      <c r="A20" s="20">
        <v>14</v>
      </c>
      <c r="B20" s="17" t="s">
        <v>21</v>
      </c>
      <c r="C20" s="21">
        <v>0.61199999999999999</v>
      </c>
      <c r="D20" s="23">
        <v>1</v>
      </c>
      <c r="E20" s="23">
        <f t="shared" si="0"/>
        <v>0.61199999999999999</v>
      </c>
    </row>
    <row r="21" spans="1:5" ht="57" customHeight="1">
      <c r="A21" s="20">
        <v>15</v>
      </c>
      <c r="B21" s="17" t="s">
        <v>22</v>
      </c>
      <c r="C21" s="21">
        <v>0.75600000000000001</v>
      </c>
      <c r="D21" s="23">
        <v>1</v>
      </c>
      <c r="E21" s="23">
        <f t="shared" si="0"/>
        <v>0.75600000000000001</v>
      </c>
    </row>
    <row r="22" spans="1:5" ht="58.5" customHeight="1">
      <c r="A22" s="20">
        <v>16</v>
      </c>
      <c r="B22" s="17" t="s">
        <v>23</v>
      </c>
      <c r="C22" s="21">
        <v>0.61199999999999999</v>
      </c>
      <c r="D22" s="23">
        <v>1</v>
      </c>
      <c r="E22" s="23">
        <f t="shared" si="0"/>
        <v>0.61199999999999999</v>
      </c>
    </row>
    <row r="23" spans="1:5" ht="55.5" customHeight="1">
      <c r="A23" s="20">
        <v>17</v>
      </c>
      <c r="B23" s="17" t="s">
        <v>24</v>
      </c>
      <c r="C23" s="21">
        <v>0.61199999999999999</v>
      </c>
      <c r="D23" s="23">
        <v>1</v>
      </c>
      <c r="E23" s="23">
        <f t="shared" si="0"/>
        <v>0.61199999999999999</v>
      </c>
    </row>
    <row r="24" spans="1:5" ht="57.75" customHeight="1">
      <c r="A24" s="20">
        <v>18</v>
      </c>
      <c r="B24" s="17" t="s">
        <v>25</v>
      </c>
      <c r="C24" s="21">
        <v>2.4350000000000001</v>
      </c>
      <c r="D24" s="23">
        <v>1</v>
      </c>
      <c r="E24" s="23">
        <f t="shared" si="0"/>
        <v>2.4350000000000001</v>
      </c>
    </row>
    <row r="25" spans="1:5" ht="69" customHeight="1">
      <c r="A25" s="20">
        <v>19</v>
      </c>
      <c r="B25" s="17" t="s">
        <v>26</v>
      </c>
      <c r="C25" s="21">
        <v>0.38329999999999997</v>
      </c>
      <c r="D25" s="23">
        <v>1</v>
      </c>
      <c r="E25" s="23">
        <f t="shared" si="0"/>
        <v>0.38329999999999997</v>
      </c>
    </row>
    <row r="26" spans="1:5" ht="70.5" customHeight="1">
      <c r="A26" s="20">
        <v>20</v>
      </c>
      <c r="B26" s="17" t="s">
        <v>27</v>
      </c>
      <c r="C26" s="21">
        <v>0.61199999999999999</v>
      </c>
      <c r="D26" s="23">
        <v>1</v>
      </c>
      <c r="E26" s="23">
        <f t="shared" si="0"/>
        <v>0.61199999999999999</v>
      </c>
    </row>
    <row r="27" spans="1:5" ht="63" customHeight="1">
      <c r="A27" s="20">
        <v>21</v>
      </c>
      <c r="B27" s="17" t="s">
        <v>34</v>
      </c>
      <c r="C27" s="21">
        <v>3.1379999999999999</v>
      </c>
      <c r="D27" s="22">
        <v>6</v>
      </c>
      <c r="E27" s="21">
        <f t="shared" ref="E27:E58" si="1">C27/D27</f>
        <v>0.52300000000000002</v>
      </c>
    </row>
    <row r="28" spans="1:5" ht="66.75" customHeight="1">
      <c r="A28" s="20">
        <v>22</v>
      </c>
      <c r="B28" s="17" t="s">
        <v>35</v>
      </c>
      <c r="C28" s="21">
        <v>3.42</v>
      </c>
      <c r="D28" s="22">
        <v>6</v>
      </c>
      <c r="E28" s="21">
        <f t="shared" si="1"/>
        <v>0.56999999999999995</v>
      </c>
    </row>
    <row r="29" spans="1:5" ht="76.5" customHeight="1">
      <c r="A29" s="20">
        <v>23</v>
      </c>
      <c r="B29" s="17" t="s">
        <v>36</v>
      </c>
      <c r="C29" s="21">
        <v>0.91300000000000003</v>
      </c>
      <c r="D29" s="22">
        <v>6</v>
      </c>
      <c r="E29" s="21">
        <f t="shared" si="1"/>
        <v>0.15216666666666667</v>
      </c>
    </row>
    <row r="30" spans="1:5" ht="60.75" customHeight="1">
      <c r="A30" s="20">
        <v>24</v>
      </c>
      <c r="B30" s="17" t="s">
        <v>37</v>
      </c>
      <c r="C30" s="21">
        <v>3.9940000000000002</v>
      </c>
      <c r="D30" s="22">
        <v>5</v>
      </c>
      <c r="E30" s="21">
        <f t="shared" si="1"/>
        <v>0.79880000000000007</v>
      </c>
    </row>
    <row r="31" spans="1:5" ht="65.25" customHeight="1">
      <c r="A31" s="20">
        <v>25</v>
      </c>
      <c r="B31" s="17" t="s">
        <v>38</v>
      </c>
      <c r="C31" s="21">
        <v>3.9940000000000002</v>
      </c>
      <c r="D31" s="22">
        <v>5</v>
      </c>
      <c r="E31" s="21">
        <f t="shared" si="1"/>
        <v>0.79880000000000007</v>
      </c>
    </row>
    <row r="32" spans="1:5" ht="54.75" customHeight="1">
      <c r="A32" s="20">
        <v>26</v>
      </c>
      <c r="B32" s="17" t="s">
        <v>39</v>
      </c>
      <c r="C32" s="21">
        <v>1.879</v>
      </c>
      <c r="D32" s="22">
        <v>6</v>
      </c>
      <c r="E32" s="21">
        <f t="shared" si="1"/>
        <v>0.31316666666666665</v>
      </c>
    </row>
    <row r="33" spans="1:5" ht="59.25" customHeight="1">
      <c r="A33" s="20">
        <v>27</v>
      </c>
      <c r="B33" s="17" t="s">
        <v>40</v>
      </c>
      <c r="C33" s="21">
        <v>3.8580000000000001</v>
      </c>
      <c r="D33" s="22">
        <v>6</v>
      </c>
      <c r="E33" s="21">
        <f t="shared" si="1"/>
        <v>0.64300000000000002</v>
      </c>
    </row>
    <row r="34" spans="1:5" ht="65.25" customHeight="1">
      <c r="A34" s="20">
        <v>28</v>
      </c>
      <c r="B34" s="17" t="s">
        <v>41</v>
      </c>
      <c r="C34" s="21">
        <v>2.101</v>
      </c>
      <c r="D34" s="22">
        <v>4</v>
      </c>
      <c r="E34" s="21">
        <f t="shared" si="1"/>
        <v>0.52524999999999999</v>
      </c>
    </row>
    <row r="35" spans="1:5" ht="80.25" customHeight="1">
      <c r="A35" s="20">
        <v>29</v>
      </c>
      <c r="B35" s="17" t="s">
        <v>42</v>
      </c>
      <c r="C35" s="21">
        <v>3.42</v>
      </c>
      <c r="D35" s="22">
        <v>6</v>
      </c>
      <c r="E35" s="21">
        <f t="shared" si="1"/>
        <v>0.56999999999999995</v>
      </c>
    </row>
    <row r="36" spans="1:5" ht="57.75" customHeight="1">
      <c r="A36" s="20">
        <v>30</v>
      </c>
      <c r="B36" s="17" t="s">
        <v>43</v>
      </c>
      <c r="C36" s="21">
        <v>3.1379999999999999</v>
      </c>
      <c r="D36" s="22">
        <v>5</v>
      </c>
      <c r="E36" s="21">
        <f t="shared" si="1"/>
        <v>0.62759999999999994</v>
      </c>
    </row>
    <row r="37" spans="1:5" ht="67.5" customHeight="1">
      <c r="A37" s="20">
        <v>31</v>
      </c>
      <c r="B37" s="24" t="s">
        <v>44</v>
      </c>
      <c r="C37" s="21">
        <v>1.1000000000000001</v>
      </c>
      <c r="D37" s="22">
        <v>5</v>
      </c>
      <c r="E37" s="21">
        <f t="shared" si="1"/>
        <v>0.22000000000000003</v>
      </c>
    </row>
    <row r="38" spans="1:5" ht="50.25" customHeight="1">
      <c r="A38" s="20">
        <v>32</v>
      </c>
      <c r="B38" s="17" t="s">
        <v>45</v>
      </c>
      <c r="C38" s="21">
        <v>3.4489999999999998</v>
      </c>
      <c r="D38" s="22">
        <v>5</v>
      </c>
      <c r="E38" s="21">
        <f t="shared" si="1"/>
        <v>0.68979999999999997</v>
      </c>
    </row>
    <row r="39" spans="1:5" ht="57" customHeight="1">
      <c r="A39" s="20">
        <v>33</v>
      </c>
      <c r="B39" s="24" t="s">
        <v>46</v>
      </c>
      <c r="C39" s="21">
        <v>1.48</v>
      </c>
      <c r="D39" s="25">
        <v>11</v>
      </c>
      <c r="E39" s="21">
        <f t="shared" si="1"/>
        <v>0.13454545454545455</v>
      </c>
    </row>
    <row r="40" spans="1:5" ht="68.25" customHeight="1">
      <c r="A40" s="20">
        <v>34</v>
      </c>
      <c r="B40" s="24" t="s">
        <v>47</v>
      </c>
      <c r="C40" s="21">
        <v>0.61199999999999999</v>
      </c>
      <c r="D40" s="25">
        <v>3</v>
      </c>
      <c r="E40" s="21">
        <f t="shared" si="1"/>
        <v>0.20399999999999999</v>
      </c>
    </row>
    <row r="41" spans="1:5" ht="60">
      <c r="A41" s="20">
        <v>35</v>
      </c>
      <c r="B41" s="24" t="s">
        <v>48</v>
      </c>
      <c r="C41" s="21">
        <v>1.4079999999999999</v>
      </c>
      <c r="D41" s="25">
        <v>6</v>
      </c>
      <c r="E41" s="21">
        <f t="shared" si="1"/>
        <v>0.23466666666666666</v>
      </c>
    </row>
    <row r="42" spans="1:5" ht="60">
      <c r="A42" s="20">
        <v>36</v>
      </c>
      <c r="B42" s="24" t="s">
        <v>49</v>
      </c>
      <c r="C42" s="21">
        <v>1.9690000000000001</v>
      </c>
      <c r="D42" s="25">
        <v>7</v>
      </c>
      <c r="E42" s="21">
        <f t="shared" si="1"/>
        <v>0.28128571428571431</v>
      </c>
    </row>
    <row r="43" spans="1:5" ht="60">
      <c r="A43" s="20">
        <v>37</v>
      </c>
      <c r="B43" s="24" t="s">
        <v>50</v>
      </c>
      <c r="C43" s="21">
        <v>3.15</v>
      </c>
      <c r="D43" s="25">
        <v>7</v>
      </c>
      <c r="E43" s="21">
        <f t="shared" si="1"/>
        <v>0.45</v>
      </c>
    </row>
    <row r="44" spans="1:5" ht="60">
      <c r="A44" s="20">
        <v>38</v>
      </c>
      <c r="B44" s="24" t="s">
        <v>51</v>
      </c>
      <c r="C44" s="21">
        <v>2.4369999999999998</v>
      </c>
      <c r="D44" s="25">
        <v>6</v>
      </c>
      <c r="E44" s="21">
        <f t="shared" si="1"/>
        <v>0.40616666666666662</v>
      </c>
    </row>
    <row r="45" spans="1:5" ht="60">
      <c r="A45" s="20">
        <v>39</v>
      </c>
      <c r="B45" s="24" t="s">
        <v>52</v>
      </c>
      <c r="C45" s="21">
        <v>1.389</v>
      </c>
      <c r="D45" s="25">
        <v>6</v>
      </c>
      <c r="E45" s="21">
        <f t="shared" si="1"/>
        <v>0.23150000000000001</v>
      </c>
    </row>
    <row r="46" spans="1:5" ht="60">
      <c r="A46" s="20">
        <v>40</v>
      </c>
      <c r="B46" s="24" t="s">
        <v>53</v>
      </c>
      <c r="C46" s="21">
        <v>4.556</v>
      </c>
      <c r="D46" s="25">
        <v>6</v>
      </c>
      <c r="E46" s="21">
        <f t="shared" si="1"/>
        <v>0.7593333333333333</v>
      </c>
    </row>
    <row r="47" spans="1:5" ht="45">
      <c r="A47" s="20">
        <v>41</v>
      </c>
      <c r="B47" s="24" t="s">
        <v>54</v>
      </c>
      <c r="C47" s="21">
        <v>1.3260000000000001</v>
      </c>
      <c r="D47" s="25">
        <v>7</v>
      </c>
      <c r="E47" s="21">
        <f t="shared" si="1"/>
        <v>0.18942857142857145</v>
      </c>
    </row>
    <row r="48" spans="1:5" ht="45">
      <c r="A48" s="20">
        <v>42</v>
      </c>
      <c r="B48" s="24" t="s">
        <v>55</v>
      </c>
      <c r="C48" s="21">
        <v>1.48</v>
      </c>
      <c r="D48" s="25">
        <v>7</v>
      </c>
      <c r="E48" s="21">
        <f t="shared" si="1"/>
        <v>0.21142857142857144</v>
      </c>
    </row>
    <row r="49" spans="1:5" ht="45">
      <c r="A49" s="20">
        <v>43</v>
      </c>
      <c r="B49" s="24" t="s">
        <v>56</v>
      </c>
      <c r="C49" s="21">
        <v>3.573</v>
      </c>
      <c r="D49" s="25">
        <v>7</v>
      </c>
      <c r="E49" s="21">
        <f t="shared" si="1"/>
        <v>0.51042857142857145</v>
      </c>
    </row>
    <row r="50" spans="1:5" ht="45">
      <c r="A50" s="20">
        <v>44</v>
      </c>
      <c r="B50" s="24" t="s">
        <v>57</v>
      </c>
      <c r="C50" s="21">
        <v>3.0139999999999998</v>
      </c>
      <c r="D50" s="25">
        <v>5</v>
      </c>
      <c r="E50" s="21">
        <f t="shared" si="1"/>
        <v>0.6028</v>
      </c>
    </row>
    <row r="51" spans="1:5" ht="60">
      <c r="A51" s="20">
        <v>45</v>
      </c>
      <c r="B51" s="24" t="s">
        <v>58</v>
      </c>
      <c r="C51" s="21">
        <v>0.38300000000000001</v>
      </c>
      <c r="D51" s="25">
        <v>6</v>
      </c>
      <c r="E51" s="21">
        <f t="shared" si="1"/>
        <v>6.3833333333333339E-2</v>
      </c>
    </row>
    <row r="52" spans="1:5" ht="60">
      <c r="A52" s="20">
        <v>46</v>
      </c>
      <c r="B52" s="24" t="s">
        <v>59</v>
      </c>
      <c r="C52" s="21">
        <v>0.38300000000000001</v>
      </c>
      <c r="D52" s="25">
        <v>4</v>
      </c>
      <c r="E52" s="21">
        <f t="shared" si="1"/>
        <v>9.5750000000000002E-2</v>
      </c>
    </row>
    <row r="53" spans="1:5" ht="60">
      <c r="A53" s="20">
        <v>47</v>
      </c>
      <c r="B53" s="24" t="s">
        <v>60</v>
      </c>
      <c r="C53" s="21">
        <v>4.5179999999999998</v>
      </c>
      <c r="D53" s="25">
        <v>10</v>
      </c>
      <c r="E53" s="21">
        <f t="shared" si="1"/>
        <v>0.45179999999999998</v>
      </c>
    </row>
    <row r="54" spans="1:5" ht="60">
      <c r="A54" s="20">
        <v>48</v>
      </c>
      <c r="B54" s="17" t="s">
        <v>61</v>
      </c>
      <c r="C54" s="26">
        <v>0.38300000000000001</v>
      </c>
      <c r="D54" s="27">
        <v>8</v>
      </c>
      <c r="E54" s="26">
        <f t="shared" si="1"/>
        <v>4.7875000000000001E-2</v>
      </c>
    </row>
    <row r="55" spans="1:5" ht="60">
      <c r="A55" s="20">
        <v>49</v>
      </c>
      <c r="B55" s="24" t="s">
        <v>62</v>
      </c>
      <c r="C55" s="26">
        <v>0.38300000000000001</v>
      </c>
      <c r="D55" s="25">
        <v>8</v>
      </c>
      <c r="E55" s="21">
        <f t="shared" si="1"/>
        <v>4.7875000000000001E-2</v>
      </c>
    </row>
    <row r="56" spans="1:5" ht="60">
      <c r="A56" s="20">
        <v>50</v>
      </c>
      <c r="B56" s="24" t="s">
        <v>63</v>
      </c>
      <c r="C56" s="21">
        <v>0.30399999999999999</v>
      </c>
      <c r="D56" s="25">
        <v>7</v>
      </c>
      <c r="E56" s="21">
        <f t="shared" si="1"/>
        <v>4.3428571428571427E-2</v>
      </c>
    </row>
    <row r="57" spans="1:5" ht="60">
      <c r="A57" s="20">
        <v>51</v>
      </c>
      <c r="B57" s="24" t="s">
        <v>64</v>
      </c>
      <c r="C57" s="21">
        <v>0.38300000000000001</v>
      </c>
      <c r="D57" s="25">
        <v>6</v>
      </c>
      <c r="E57" s="21">
        <f t="shared" si="1"/>
        <v>6.3833333333333339E-2</v>
      </c>
    </row>
    <row r="58" spans="1:5" ht="60">
      <c r="A58" s="20">
        <v>52</v>
      </c>
      <c r="B58" s="24" t="s">
        <v>65</v>
      </c>
      <c r="C58" s="21">
        <v>0.38300000000000001</v>
      </c>
      <c r="D58" s="25">
        <v>9</v>
      </c>
      <c r="E58" s="21">
        <f t="shared" si="1"/>
        <v>4.2555555555555555E-2</v>
      </c>
    </row>
    <row r="59" spans="1:5" ht="15.75">
      <c r="A59" s="28"/>
      <c r="B59" s="41" t="s">
        <v>3</v>
      </c>
      <c r="C59" s="41"/>
      <c r="D59" s="42"/>
      <c r="E59" s="29">
        <f>SUM(E7:E58)</f>
        <v>42.689917676767664</v>
      </c>
    </row>
  </sheetData>
  <mergeCells count="2">
    <mergeCell ref="C2:D2"/>
    <mergeCell ref="B59:D59"/>
  </mergeCells>
  <phoneticPr fontId="0" type="noConversion"/>
  <pageMargins left="0.74803149606299213" right="0.15748031496062992" top="0.39370078740157483" bottom="0.31496062992125984" header="0.15748031496062992" footer="0.19685039370078741"/>
  <pageSetup paperSize="9" scale="90" orientation="portrait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S29" sqref="S29"/>
    </sheetView>
  </sheetViews>
  <sheetFormatPr defaultRowHeight="12.7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topLeftCell="A55" workbookViewId="0">
      <selection activeCell="I61" sqref="I61"/>
    </sheetView>
  </sheetViews>
  <sheetFormatPr defaultRowHeight="12.75"/>
  <cols>
    <col min="1" max="1" width="5.28515625" style="44" customWidth="1"/>
    <col min="2" max="2" width="85.140625" style="6" customWidth="1"/>
    <col min="3" max="16384" width="9.140625" style="5"/>
  </cols>
  <sheetData>
    <row r="1" spans="1:2" ht="15.75">
      <c r="B1" s="45" t="s">
        <v>29</v>
      </c>
    </row>
    <row r="2" spans="1:2" ht="18.75">
      <c r="B2" s="46" t="s">
        <v>7</v>
      </c>
    </row>
    <row r="3" spans="1:2">
      <c r="B3" s="47"/>
    </row>
    <row r="4" spans="1:2">
      <c r="B4" s="47"/>
    </row>
    <row r="5" spans="1:2">
      <c r="A5" s="9" t="s">
        <v>2</v>
      </c>
      <c r="B5" s="10" t="s">
        <v>0</v>
      </c>
    </row>
    <row r="6" spans="1:2" ht="90">
      <c r="A6" s="9">
        <v>1</v>
      </c>
      <c r="B6" s="23" t="s">
        <v>67</v>
      </c>
    </row>
    <row r="7" spans="1:2" ht="75">
      <c r="A7" s="9">
        <v>2</v>
      </c>
      <c r="B7" s="23" t="s">
        <v>68</v>
      </c>
    </row>
    <row r="8" spans="1:2" ht="60">
      <c r="A8" s="9">
        <v>3</v>
      </c>
      <c r="B8" s="23" t="s">
        <v>73</v>
      </c>
    </row>
    <row r="9" spans="1:2" ht="45">
      <c r="A9" s="9">
        <v>4</v>
      </c>
      <c r="B9" s="23" t="s">
        <v>74</v>
      </c>
    </row>
    <row r="10" spans="1:2" ht="63" customHeight="1">
      <c r="A10" s="9">
        <v>5</v>
      </c>
      <c r="B10" s="23" t="s">
        <v>69</v>
      </c>
    </row>
    <row r="11" spans="1:2" ht="45">
      <c r="A11" s="9">
        <v>6</v>
      </c>
      <c r="B11" s="17" t="s">
        <v>13</v>
      </c>
    </row>
    <row r="12" spans="1:2" ht="30">
      <c r="A12" s="9">
        <v>7</v>
      </c>
      <c r="B12" s="17" t="s">
        <v>14</v>
      </c>
    </row>
    <row r="13" spans="1:2" ht="45">
      <c r="A13" s="53">
        <v>8</v>
      </c>
      <c r="B13" s="23" t="s">
        <v>15</v>
      </c>
    </row>
    <row r="14" spans="1:2" ht="47.25" customHeight="1">
      <c r="A14" s="9">
        <v>9</v>
      </c>
      <c r="B14" s="17" t="s">
        <v>16</v>
      </c>
    </row>
    <row r="15" spans="1:2" ht="30">
      <c r="A15" s="9">
        <v>10</v>
      </c>
      <c r="B15" s="17" t="s">
        <v>17</v>
      </c>
    </row>
    <row r="16" spans="1:2" ht="30">
      <c r="A16" s="9">
        <v>11</v>
      </c>
      <c r="B16" s="17" t="s">
        <v>18</v>
      </c>
    </row>
    <row r="17" spans="1:2" ht="45">
      <c r="A17" s="9">
        <v>12</v>
      </c>
      <c r="B17" s="17" t="s">
        <v>19</v>
      </c>
    </row>
    <row r="18" spans="1:2" ht="45">
      <c r="A18" s="9">
        <v>13</v>
      </c>
      <c r="B18" s="17" t="s">
        <v>20</v>
      </c>
    </row>
    <row r="19" spans="1:2" ht="48.75" customHeight="1">
      <c r="A19" s="9">
        <v>14</v>
      </c>
      <c r="B19" s="17" t="s">
        <v>21</v>
      </c>
    </row>
    <row r="20" spans="1:2" ht="45">
      <c r="A20" s="9">
        <v>15</v>
      </c>
      <c r="B20" s="17" t="s">
        <v>22</v>
      </c>
    </row>
    <row r="21" spans="1:2" ht="30">
      <c r="A21" s="9">
        <v>16</v>
      </c>
      <c r="B21" s="17" t="s">
        <v>23</v>
      </c>
    </row>
    <row r="22" spans="1:2" ht="30">
      <c r="A22" s="9">
        <v>17</v>
      </c>
      <c r="B22" s="17" t="s">
        <v>24</v>
      </c>
    </row>
    <row r="23" spans="1:2" ht="45">
      <c r="A23" s="9">
        <v>18</v>
      </c>
      <c r="B23" s="17" t="s">
        <v>25</v>
      </c>
    </row>
    <row r="24" spans="1:2" ht="45">
      <c r="A24" s="9">
        <v>19</v>
      </c>
      <c r="B24" s="17" t="s">
        <v>26</v>
      </c>
    </row>
    <row r="25" spans="1:2" ht="45">
      <c r="A25" s="9">
        <v>20</v>
      </c>
      <c r="B25" s="17" t="s">
        <v>27</v>
      </c>
    </row>
    <row r="26" spans="1:2" ht="60">
      <c r="A26" s="9">
        <v>21</v>
      </c>
      <c r="B26" s="17" t="s">
        <v>34</v>
      </c>
    </row>
    <row r="27" spans="1:2" ht="45">
      <c r="A27" s="9">
        <v>22</v>
      </c>
      <c r="B27" s="17" t="s">
        <v>35</v>
      </c>
    </row>
    <row r="28" spans="1:2" ht="45">
      <c r="A28" s="9">
        <v>23</v>
      </c>
      <c r="B28" s="17" t="s">
        <v>36</v>
      </c>
    </row>
    <row r="29" spans="1:2" ht="45">
      <c r="A29" s="9">
        <v>24</v>
      </c>
      <c r="B29" s="17" t="s">
        <v>37</v>
      </c>
    </row>
    <row r="30" spans="1:2" ht="45">
      <c r="A30" s="9">
        <v>25</v>
      </c>
      <c r="B30" s="17" t="s">
        <v>38</v>
      </c>
    </row>
    <row r="31" spans="1:2" ht="30">
      <c r="A31" s="9">
        <v>26</v>
      </c>
      <c r="B31" s="17" t="s">
        <v>39</v>
      </c>
    </row>
    <row r="32" spans="1:2" ht="45">
      <c r="A32" s="9">
        <v>27</v>
      </c>
      <c r="B32" s="17" t="s">
        <v>40</v>
      </c>
    </row>
    <row r="33" spans="1:2" ht="45">
      <c r="A33" s="9">
        <v>28</v>
      </c>
      <c r="B33" s="17" t="s">
        <v>41</v>
      </c>
    </row>
    <row r="34" spans="1:2" ht="45">
      <c r="A34" s="9">
        <v>29</v>
      </c>
      <c r="B34" s="17" t="s">
        <v>42</v>
      </c>
    </row>
    <row r="35" spans="1:2" ht="45">
      <c r="A35" s="9">
        <v>30</v>
      </c>
      <c r="B35" s="17" t="s">
        <v>43</v>
      </c>
    </row>
    <row r="36" spans="1:2" ht="45">
      <c r="A36" s="9">
        <v>31</v>
      </c>
      <c r="B36" s="24" t="s">
        <v>44</v>
      </c>
    </row>
    <row r="37" spans="1:2" ht="45">
      <c r="A37" s="9">
        <v>32</v>
      </c>
      <c r="B37" s="17" t="s">
        <v>45</v>
      </c>
    </row>
    <row r="38" spans="1:2" ht="45">
      <c r="A38" s="9">
        <v>33</v>
      </c>
      <c r="B38" s="24" t="s">
        <v>46</v>
      </c>
    </row>
    <row r="39" spans="1:2" ht="30">
      <c r="A39" s="9">
        <v>34</v>
      </c>
      <c r="B39" s="24" t="s">
        <v>47</v>
      </c>
    </row>
    <row r="40" spans="1:2" ht="60">
      <c r="A40" s="9">
        <v>35</v>
      </c>
      <c r="B40" s="24" t="s">
        <v>48</v>
      </c>
    </row>
    <row r="41" spans="1:2" ht="45">
      <c r="A41" s="9">
        <v>36</v>
      </c>
      <c r="B41" s="24" t="s">
        <v>49</v>
      </c>
    </row>
    <row r="42" spans="1:2" ht="45">
      <c r="A42" s="9">
        <v>37</v>
      </c>
      <c r="B42" s="24" t="s">
        <v>50</v>
      </c>
    </row>
    <row r="43" spans="1:2" ht="45">
      <c r="A43" s="9">
        <v>38</v>
      </c>
      <c r="B43" s="24" t="s">
        <v>51</v>
      </c>
    </row>
    <row r="44" spans="1:2" ht="45">
      <c r="A44" s="9">
        <v>39</v>
      </c>
      <c r="B44" s="24" t="s">
        <v>52</v>
      </c>
    </row>
    <row r="45" spans="1:2" ht="45">
      <c r="A45" s="9">
        <v>40</v>
      </c>
      <c r="B45" s="24" t="s">
        <v>53</v>
      </c>
    </row>
    <row r="46" spans="1:2" ht="45">
      <c r="A46" s="9">
        <v>41</v>
      </c>
      <c r="B46" s="24" t="s">
        <v>54</v>
      </c>
    </row>
    <row r="47" spans="1:2" ht="45">
      <c r="A47" s="9">
        <v>42</v>
      </c>
      <c r="B47" s="24" t="s">
        <v>55</v>
      </c>
    </row>
    <row r="48" spans="1:2" ht="30">
      <c r="A48" s="9">
        <v>43</v>
      </c>
      <c r="B48" s="24" t="s">
        <v>56</v>
      </c>
    </row>
    <row r="49" spans="1:2" ht="45">
      <c r="A49" s="9">
        <v>44</v>
      </c>
      <c r="B49" s="24" t="s">
        <v>57</v>
      </c>
    </row>
    <row r="50" spans="1:2" ht="45">
      <c r="A50" s="9">
        <v>45</v>
      </c>
      <c r="B50" s="24" t="s">
        <v>58</v>
      </c>
    </row>
    <row r="51" spans="1:2" ht="45">
      <c r="A51" s="9">
        <v>46</v>
      </c>
      <c r="B51" s="24" t="s">
        <v>59</v>
      </c>
    </row>
    <row r="52" spans="1:2" ht="60">
      <c r="A52" s="9">
        <v>47</v>
      </c>
      <c r="B52" s="24" t="s">
        <v>60</v>
      </c>
    </row>
    <row r="53" spans="1:2" ht="45">
      <c r="A53" s="9">
        <v>48</v>
      </c>
      <c r="B53" s="17" t="s">
        <v>61</v>
      </c>
    </row>
    <row r="54" spans="1:2" ht="60">
      <c r="A54" s="9">
        <v>49</v>
      </c>
      <c r="B54" s="24" t="s">
        <v>62</v>
      </c>
    </row>
    <row r="55" spans="1:2" ht="60">
      <c r="A55" s="9">
        <v>50</v>
      </c>
      <c r="B55" s="24" t="s">
        <v>63</v>
      </c>
    </row>
    <row r="56" spans="1:2" ht="45">
      <c r="A56" s="9">
        <v>51</v>
      </c>
      <c r="B56" s="24" t="s">
        <v>64</v>
      </c>
    </row>
    <row r="57" spans="1:2" ht="45">
      <c r="A57" s="9">
        <v>52</v>
      </c>
      <c r="B57" s="24" t="s">
        <v>65</v>
      </c>
    </row>
    <row r="58" spans="1:2" ht="90">
      <c r="A58" s="9">
        <v>53</v>
      </c>
      <c r="B58" s="24" t="s">
        <v>77</v>
      </c>
    </row>
    <row r="59" spans="1:2" ht="75">
      <c r="A59" s="9">
        <v>54</v>
      </c>
      <c r="B59" s="24" t="s">
        <v>76</v>
      </c>
    </row>
    <row r="60" spans="1:2" ht="90">
      <c r="A60" s="9">
        <v>55</v>
      </c>
      <c r="B60" s="24" t="s">
        <v>75</v>
      </c>
    </row>
    <row r="61" spans="1:2" ht="75">
      <c r="A61" s="9">
        <v>56</v>
      </c>
      <c r="B61" s="24" t="s">
        <v>71</v>
      </c>
    </row>
    <row r="62" spans="1:2" ht="90">
      <c r="A62" s="9">
        <v>57</v>
      </c>
      <c r="B62" s="24" t="s">
        <v>72</v>
      </c>
    </row>
    <row r="63" spans="1:2" ht="15.75">
      <c r="A63" s="28"/>
      <c r="B63" s="32"/>
    </row>
    <row r="64" spans="1:2" ht="15.75">
      <c r="A64" s="48"/>
      <c r="B64" s="49" t="s">
        <v>78</v>
      </c>
    </row>
    <row r="65" spans="1:2" ht="15.75">
      <c r="A65" s="48"/>
      <c r="B65" s="50"/>
    </row>
    <row r="66" spans="1:2" ht="15.75">
      <c r="A66" s="48"/>
      <c r="B66" s="50"/>
    </row>
    <row r="67" spans="1:2" ht="15.75">
      <c r="A67" s="48"/>
      <c r="B67" s="50"/>
    </row>
    <row r="68" spans="1:2" ht="15.75">
      <c r="A68" s="48"/>
      <c r="B68" s="50"/>
    </row>
    <row r="69" spans="1:2" ht="15.75">
      <c r="A69" s="48"/>
      <c r="B69" s="50"/>
    </row>
    <row r="70" spans="1:2" ht="15.75">
      <c r="A70" s="48"/>
      <c r="B70" s="50"/>
    </row>
    <row r="71" spans="1:2" ht="15.75">
      <c r="A71" s="48"/>
      <c r="B71" s="50"/>
    </row>
    <row r="72" spans="1:2" ht="15.75">
      <c r="A72" s="48"/>
      <c r="B72" s="50"/>
    </row>
    <row r="73" spans="1:2" ht="15.75">
      <c r="A73" s="48"/>
      <c r="B73" s="50"/>
    </row>
    <row r="74" spans="1:2" ht="15.75">
      <c r="A74" s="48"/>
      <c r="B74" s="50"/>
    </row>
    <row r="75" spans="1:2" ht="15.75">
      <c r="A75" s="48"/>
      <c r="B75" s="50"/>
    </row>
    <row r="76" spans="1:2" ht="15.75">
      <c r="A76" s="48"/>
      <c r="B76" s="50"/>
    </row>
    <row r="77" spans="1:2" ht="15.75">
      <c r="A77" s="48"/>
      <c r="B77" s="50"/>
    </row>
    <row r="78" spans="1:2" ht="15.75">
      <c r="A78" s="48"/>
      <c r="B78" s="50"/>
    </row>
    <row r="79" spans="1:2" ht="15.75">
      <c r="A79" s="48"/>
      <c r="B79" s="50"/>
    </row>
    <row r="80" spans="1:2" ht="15.75">
      <c r="A80" s="48"/>
      <c r="B80" s="50"/>
    </row>
    <row r="81" spans="1:2" ht="15.75">
      <c r="A81" s="48"/>
      <c r="B81" s="50"/>
    </row>
    <row r="82" spans="1:2" ht="15.75">
      <c r="A82" s="48"/>
      <c r="B82" s="50"/>
    </row>
    <row r="83" spans="1:2">
      <c r="A83" s="48"/>
      <c r="B83" s="48"/>
    </row>
    <row r="85" spans="1:2">
      <c r="B85" s="51"/>
    </row>
    <row r="86" spans="1:2">
      <c r="B86" s="51"/>
    </row>
  </sheetData>
  <phoneticPr fontId="0" type="noConversion"/>
  <pageMargins left="0.66" right="0.31" top="0.28000000000000003" bottom="0.38" header="0.17" footer="0.19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2</vt:i4>
      </vt:variant>
    </vt:vector>
  </HeadingPairs>
  <TitlesOfParts>
    <vt:vector size="6" baseType="lpstr">
      <vt:lpstr>NP</vt:lpstr>
      <vt:lpstr>FIC</vt:lpstr>
      <vt:lpstr>CITARI</vt:lpstr>
      <vt:lpstr>NT</vt:lpstr>
      <vt:lpstr>FIC!Imprimare_titluri</vt:lpstr>
      <vt:lpstr>NP!Imprimare_titluri</vt:lpstr>
    </vt:vector>
  </TitlesOfParts>
  <Company>Voicu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Georgeta</dc:creator>
  <cp:lastModifiedBy>User</cp:lastModifiedBy>
  <cp:lastPrinted>2014-01-31T10:42:39Z</cp:lastPrinted>
  <dcterms:created xsi:type="dcterms:W3CDTF">2012-05-21T19:07:56Z</dcterms:created>
  <dcterms:modified xsi:type="dcterms:W3CDTF">2018-09-06T12:24:52Z</dcterms:modified>
</cp:coreProperties>
</file>